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Sheet1" sheetId="1" r:id="rId1"/>
    <sheet name="Sheet2" sheetId="2" r:id="rId2"/>
    <sheet name="Sheet3" sheetId="3" r:id="rId3"/>
  </sheets>
  <externalReferences>
    <externalReference r:id="rId4"/>
  </externalReferences>
  <calcPr calcId="144525"/>
</workbook>
</file>

<file path=xl/sharedStrings.xml><?xml version="1.0" encoding="utf-8"?>
<sst xmlns="http://schemas.openxmlformats.org/spreadsheetml/2006/main" count="19" uniqueCount="19">
  <si>
    <t>分析统一表格</t>
  </si>
  <si>
    <t>保本收入分析</t>
  </si>
  <si>
    <t>项目</t>
  </si>
  <si>
    <t>座位数</t>
  </si>
  <si>
    <t>月固定费用</t>
  </si>
  <si>
    <t>月变动费用率</t>
  </si>
  <si>
    <t>月保本收入</t>
  </si>
  <si>
    <t>日保本收入</t>
  </si>
  <si>
    <t>日单座     保本收入</t>
  </si>
  <si>
    <t>现月预测收入</t>
  </si>
  <si>
    <t>方式</t>
  </si>
  <si>
    <t>A</t>
  </si>
  <si>
    <t>B</t>
  </si>
  <si>
    <t>C＝A/(1-B)</t>
  </si>
  <si>
    <t>D＝C/30</t>
  </si>
  <si>
    <t>E</t>
  </si>
  <si>
    <t>F</t>
  </si>
  <si>
    <t>方式一</t>
  </si>
  <si>
    <t>备注：以上保本收入为折扣前的收入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</si>
</sst>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</numFmts>
  <fonts count="26">
    <font>
      <sz val="11"/>
      <color theme="1"/>
      <name val="宋体"/>
      <charset val="134"/>
      <scheme val="minor"/>
    </font>
    <font>
      <sz val="10"/>
      <name val="宋体"/>
      <charset val="134"/>
    </font>
    <font>
      <sz val="12"/>
      <name val="宋体"/>
      <charset val="134"/>
    </font>
    <font>
      <sz val="12"/>
      <name val="Times New Roman"/>
      <charset val="134"/>
    </font>
    <font>
      <sz val="18"/>
      <name val="宋体"/>
      <charset val="134"/>
    </font>
    <font>
      <b/>
      <sz val="12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17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7" borderId="18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9" applyNumberFormat="0" applyFill="0" applyAlignment="0" applyProtection="0">
      <alignment vertical="center"/>
    </xf>
    <xf numFmtId="0" fontId="18" fillId="0" borderId="19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20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21" applyNumberFormat="0" applyAlignment="0" applyProtection="0">
      <alignment vertical="center"/>
    </xf>
    <xf numFmtId="0" fontId="20" fillId="11" borderId="17" applyNumberFormat="0" applyAlignment="0" applyProtection="0">
      <alignment vertical="center"/>
    </xf>
    <xf numFmtId="0" fontId="21" fillId="12" borderId="22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23" applyNumberFormat="0" applyFill="0" applyAlignment="0" applyProtection="0">
      <alignment vertical="center"/>
    </xf>
    <xf numFmtId="0" fontId="23" fillId="0" borderId="24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2" fillId="0" borderId="0"/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1" fillId="0" borderId="1" xfId="47" applyFont="1" applyFill="1" applyBorder="1" applyAlignment="1"/>
    <xf numFmtId="0" fontId="2" fillId="0" borderId="1" xfId="47" applyFont="1" applyFill="1" applyBorder="1" applyAlignment="1"/>
    <xf numFmtId="43" fontId="3" fillId="0" borderId="1" xfId="47" applyNumberFormat="1" applyFont="1" applyFill="1" applyBorder="1" applyAlignment="1"/>
    <xf numFmtId="0" fontId="4" fillId="0" borderId="2" xfId="47" applyFont="1" applyFill="1" applyBorder="1" applyAlignment="1">
      <alignment horizontal="center"/>
    </xf>
    <xf numFmtId="0" fontId="2" fillId="0" borderId="0" xfId="47"/>
    <xf numFmtId="0" fontId="2" fillId="0" borderId="3" xfId="47" applyBorder="1" applyAlignment="1">
      <alignment horizontal="right" vertical="center" wrapText="1"/>
    </xf>
    <xf numFmtId="0" fontId="2" fillId="0" borderId="4" xfId="47" applyBorder="1" applyAlignment="1">
      <alignment horizontal="right" vertical="center" wrapText="1"/>
    </xf>
    <xf numFmtId="0" fontId="2" fillId="0" borderId="5" xfId="47" applyFont="1" applyBorder="1" applyAlignment="1">
      <alignment horizontal="center" vertical="center" wrapText="1"/>
    </xf>
    <xf numFmtId="0" fontId="2" fillId="0" borderId="6" xfId="47" applyFont="1" applyBorder="1" applyAlignment="1">
      <alignment horizontal="center" vertical="center" wrapText="1"/>
    </xf>
    <xf numFmtId="0" fontId="2" fillId="0" borderId="6" xfId="47" applyFont="1" applyFill="1" applyBorder="1" applyAlignment="1">
      <alignment horizontal="center" vertical="center" wrapText="1"/>
    </xf>
    <xf numFmtId="0" fontId="2" fillId="0" borderId="5" xfId="47" applyFont="1" applyFill="1" applyBorder="1" applyAlignment="1">
      <alignment horizontal="center" vertical="center" wrapText="1"/>
    </xf>
    <xf numFmtId="0" fontId="2" fillId="0" borderId="7" xfId="47" applyFont="1" applyBorder="1" applyAlignment="1">
      <alignment horizontal="left" vertical="center" wrapText="1"/>
    </xf>
    <xf numFmtId="0" fontId="2" fillId="0" borderId="8" xfId="47" applyBorder="1" applyAlignment="1">
      <alignment horizontal="left" vertical="center" wrapText="1"/>
    </xf>
    <xf numFmtId="0" fontId="2" fillId="0" borderId="9" xfId="47" applyFont="1" applyBorder="1" applyAlignment="1">
      <alignment horizontal="center" vertical="center" wrapText="1"/>
    </xf>
    <xf numFmtId="0" fontId="2" fillId="0" borderId="10" xfId="47" applyFont="1" applyFill="1" applyBorder="1" applyAlignment="1">
      <alignment horizontal="center" vertical="center" wrapText="1"/>
    </xf>
    <xf numFmtId="0" fontId="2" fillId="0" borderId="9" xfId="47" applyFont="1" applyFill="1" applyBorder="1" applyAlignment="1">
      <alignment horizontal="center" vertical="center" wrapText="1"/>
    </xf>
    <xf numFmtId="0" fontId="2" fillId="0" borderId="11" xfId="47" applyFont="1" applyBorder="1" applyAlignment="1">
      <alignment horizontal="center" vertical="center" wrapText="1"/>
    </xf>
    <xf numFmtId="0" fontId="2" fillId="0" borderId="12" xfId="47" applyBorder="1" applyAlignment="1">
      <alignment horizontal="center" vertical="center" wrapText="1"/>
    </xf>
    <xf numFmtId="0" fontId="2" fillId="0" borderId="13" xfId="47" applyBorder="1" applyAlignment="1">
      <alignment horizontal="center" vertical="center" wrapText="1"/>
    </xf>
    <xf numFmtId="38" fontId="2" fillId="0" borderId="13" xfId="47" applyNumberFormat="1" applyBorder="1" applyAlignment="1">
      <alignment horizontal="center" vertical="center" wrapText="1"/>
    </xf>
    <xf numFmtId="9" fontId="2" fillId="0" borderId="13" xfId="47" applyNumberFormat="1" applyBorder="1" applyAlignment="1">
      <alignment horizontal="center" vertical="center" wrapText="1"/>
    </xf>
    <xf numFmtId="38" fontId="2" fillId="0" borderId="13" xfId="47" applyNumberFormat="1" applyFont="1" applyBorder="1" applyAlignment="1">
      <alignment horizontal="center" vertical="center" wrapText="1"/>
    </xf>
    <xf numFmtId="43" fontId="5" fillId="0" borderId="1" xfId="47" applyNumberFormat="1" applyFont="1" applyFill="1" applyBorder="1" applyAlignment="1">
      <alignment horizontal="right"/>
    </xf>
    <xf numFmtId="0" fontId="2" fillId="0" borderId="14" xfId="47" applyFont="1" applyFill="1" applyBorder="1" applyAlignment="1">
      <alignment horizontal="center" vertical="center" wrapText="1"/>
    </xf>
    <xf numFmtId="0" fontId="2" fillId="0" borderId="15" xfId="47" applyFont="1" applyFill="1" applyBorder="1" applyAlignment="1">
      <alignment horizontal="center" vertical="center" wrapText="1"/>
    </xf>
    <xf numFmtId="176" fontId="2" fillId="0" borderId="16" xfId="47" applyNumberForma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常规 10" xfId="47"/>
    <cellStyle name="40% - 强调文字颜色 6" xfId="48" builtinId="51"/>
    <cellStyle name="60% - 强调文字颜色 6" xfId="49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19050</xdr:colOff>
      <xdr:row>3</xdr:row>
      <xdr:rowOff>28575</xdr:rowOff>
    </xdr:from>
    <xdr:to>
      <xdr:col>1</xdr:col>
      <xdr:colOff>676275</xdr:colOff>
      <xdr:row>4</xdr:row>
      <xdr:rowOff>381000</xdr:rowOff>
    </xdr:to>
    <xdr:cxnSp>
      <xdr:nvCxnSpPr>
        <xdr:cNvPr id="2" name="直接连接符 1"/>
        <xdr:cNvCxnSpPr/>
      </xdr:nvCxnSpPr>
      <xdr:spPr>
        <a:xfrm>
          <a:off x="19050" y="714375"/>
          <a:ext cx="1343025" cy="69532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Administrator\Desktop\&#36130;&#21153;&#32463;&#33829;&#34920;\43&#39184;&#21381;&#20445;&#26412;&#20998;&#26512;&#34920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投资"/>
      <sheetName val="试算"/>
      <sheetName val="架构"/>
      <sheetName val="班表"/>
      <sheetName val="盈亏分析"/>
      <sheetName val="投资分析"/>
      <sheetName val="经营分析"/>
      <sheetName val="单位面积费用测算"/>
      <sheetName val="收入分析"/>
      <sheetName val="费用分析"/>
      <sheetName val="保本分析"/>
      <sheetName val="2021年全年计划"/>
    </sheetNames>
    <sheetDataSet>
      <sheetData sheetId="0"/>
      <sheetData sheetId="1">
        <row r="41">
          <cell r="C41">
            <v>651571.2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>
        <row r="7">
          <cell r="M7">
            <v>228353.333333333</v>
          </cell>
        </row>
        <row r="7">
          <cell r="T7">
            <v>0.5668</v>
          </cell>
        </row>
      </sheetData>
      <sheetData sheetId="10"/>
      <sheetData sheetId="11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8"/>
  <sheetViews>
    <sheetView tabSelected="1" workbookViewId="0">
      <selection activeCell="K11" sqref="K11"/>
    </sheetView>
  </sheetViews>
  <sheetFormatPr defaultColWidth="9" defaultRowHeight="13.5" outlineLevelRow="7"/>
  <sheetData>
    <row r="1" ht="16.5" spans="1:9">
      <c r="A1" s="1"/>
      <c r="B1" s="1"/>
      <c r="C1" s="2"/>
      <c r="D1" s="3"/>
      <c r="E1" s="3"/>
      <c r="F1" s="3"/>
      <c r="G1" s="3"/>
      <c r="H1" s="3"/>
      <c r="I1" s="23" t="s">
        <v>0</v>
      </c>
    </row>
    <row r="2" ht="22.5" spans="1:9">
      <c r="A2" s="4" t="s">
        <v>1</v>
      </c>
      <c r="B2" s="4"/>
      <c r="C2" s="4"/>
      <c r="D2" s="4"/>
      <c r="E2" s="4"/>
      <c r="F2" s="4"/>
      <c r="G2" s="4"/>
      <c r="H2" s="4"/>
      <c r="I2" s="4"/>
    </row>
    <row r="3" ht="15" spans="1:9">
      <c r="A3" s="5"/>
      <c r="B3" s="5"/>
      <c r="C3" s="5"/>
      <c r="D3" s="5"/>
      <c r="E3" s="5"/>
      <c r="F3" s="5"/>
      <c r="G3" s="5"/>
      <c r="H3" s="5"/>
      <c r="I3" s="5"/>
    </row>
    <row r="4" ht="28.5" spans="1:9">
      <c r="A4" s="6" t="s">
        <v>2</v>
      </c>
      <c r="B4" s="7"/>
      <c r="C4" s="8" t="s">
        <v>3</v>
      </c>
      <c r="D4" s="9" t="s">
        <v>4</v>
      </c>
      <c r="E4" s="9" t="s">
        <v>5</v>
      </c>
      <c r="F4" s="10" t="s">
        <v>6</v>
      </c>
      <c r="G4" s="10" t="s">
        <v>7</v>
      </c>
      <c r="H4" s="11" t="s">
        <v>8</v>
      </c>
      <c r="I4" s="24" t="s">
        <v>9</v>
      </c>
    </row>
    <row r="5" ht="28.5" spans="1:9">
      <c r="A5" s="12" t="s">
        <v>10</v>
      </c>
      <c r="B5" s="13"/>
      <c r="C5" s="14"/>
      <c r="D5" s="14" t="s">
        <v>11</v>
      </c>
      <c r="E5" s="15" t="s">
        <v>12</v>
      </c>
      <c r="F5" s="15" t="s">
        <v>13</v>
      </c>
      <c r="G5" s="16" t="s">
        <v>14</v>
      </c>
      <c r="H5" s="15" t="s">
        <v>15</v>
      </c>
      <c r="I5" s="25" t="s">
        <v>16</v>
      </c>
    </row>
    <row r="6" ht="15" spans="1:9">
      <c r="A6" s="17" t="s">
        <v>17</v>
      </c>
      <c r="B6" s="18"/>
      <c r="C6" s="19">
        <v>119</v>
      </c>
      <c r="D6" s="20">
        <f>[1]费用分析!M7</f>
        <v>228353.333333333</v>
      </c>
      <c r="E6" s="21">
        <f>[1]费用分析!T7</f>
        <v>0.5668</v>
      </c>
      <c r="F6" s="20">
        <f>D6/(1-E6)</f>
        <v>527131.425053863</v>
      </c>
      <c r="G6" s="20">
        <f>F6/30</f>
        <v>17571.0475017954</v>
      </c>
      <c r="H6" s="22">
        <f>G6/C6</f>
        <v>147.655861359625</v>
      </c>
      <c r="I6" s="26">
        <f>[1]试算!C41</f>
        <v>651571.2</v>
      </c>
    </row>
    <row r="7" ht="14.25" spans="1:9">
      <c r="A7" s="5"/>
      <c r="B7" s="5"/>
      <c r="C7" s="5"/>
      <c r="D7" s="5"/>
      <c r="E7" s="5"/>
      <c r="F7" s="5"/>
      <c r="G7" s="5"/>
      <c r="H7" s="5"/>
      <c r="I7" s="5"/>
    </row>
    <row r="8" ht="14.25" spans="1:9">
      <c r="A8" s="5" t="s">
        <v>18</v>
      </c>
      <c r="B8" s="5"/>
      <c r="C8" s="5"/>
      <c r="D8" s="5"/>
      <c r="E8" s="5"/>
      <c r="F8" s="5"/>
      <c r="G8" s="5"/>
      <c r="H8" s="5"/>
      <c r="I8" s="5"/>
    </row>
  </sheetData>
  <mergeCells count="5">
    <mergeCell ref="A2:I2"/>
    <mergeCell ref="A4:B4"/>
    <mergeCell ref="A5:B5"/>
    <mergeCell ref="A6:B6"/>
    <mergeCell ref="C4:C5"/>
  </mergeCells>
  <pageMargins left="0.7" right="0.7" top="0.75" bottom="0.75" header="0.3" footer="0.3"/>
  <pageSetup paperSize="9" orientation="portrait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leo</cp:lastModifiedBy>
  <dcterms:created xsi:type="dcterms:W3CDTF">2022-10-26T01:46:40Z</dcterms:created>
  <dcterms:modified xsi:type="dcterms:W3CDTF">2022-10-26T01:47:01Z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76D0B4AF9CB44B47B8B863319A8DC5C6</vt:lpwstr>
  </property>
  <property fmtid="{D5CDD505-2E9C-101B-9397-08002B2CF9AE}" pid="3" name="KSOProductBuildVer">
    <vt:lpwstr>2052-11.1.0.12598</vt:lpwstr>
  </property>
</Properties>
</file>